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skala\Documents\aaa PRACOVNÍ\Velké Meziříčí\NPO 2022-2\ZD\"/>
    </mc:Choice>
  </mc:AlternateContent>
  <xr:revisionPtr revIDLastSave="0" documentId="13_ncr:1_{B6075208-FEBC-434F-AAB6-0DF8973403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ifikace svítidel" sheetId="14" r:id="rId1"/>
  </sheets>
  <definedNames>
    <definedName name="_xlnm.Print_Titles" localSheetId="0">'Specifikace svítidel'!$1:$3</definedName>
    <definedName name="_xlnm.Print_Area" localSheetId="0">'Specifikace svítidel'!$A$1:$J$62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4" l="1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 l="1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 l="1"/>
  <c r="F5" i="14" l="1"/>
  <c r="F6" i="14"/>
  <c r="F4" i="14"/>
  <c r="C56" i="14"/>
  <c r="F56" i="14" l="1"/>
  <c r="F58" i="14" s="1"/>
</calcChain>
</file>

<file path=xl/sharedStrings.xml><?xml version="1.0" encoding="utf-8"?>
<sst xmlns="http://schemas.openxmlformats.org/spreadsheetml/2006/main" count="120" uniqueCount="42">
  <si>
    <t>Celkový příkon [W]</t>
  </si>
  <si>
    <t>Celkový počet svítidel:</t>
  </si>
  <si>
    <t>Příkon / svítidlo [W]</t>
  </si>
  <si>
    <t>Typ svítidla*</t>
  </si>
  <si>
    <t>* Typ svítidla se musí shodovat s katalogovým listem</t>
  </si>
  <si>
    <t>Počet svítidel</t>
  </si>
  <si>
    <t>Celková roční spotřeba elektrické energie řešené soustavy VO [kWh/rok]:</t>
  </si>
  <si>
    <t>Počet hodin provozu soustavy VO/rok [hod]:</t>
  </si>
  <si>
    <t>Celkový instalovaný příkon soustavy [W]:</t>
  </si>
  <si>
    <t>Název projektu</t>
  </si>
  <si>
    <t>Označení výpočtu</t>
  </si>
  <si>
    <t>Garantovaná životnost (ve tvaru LxxB50)</t>
  </si>
  <si>
    <t>Stupeň krytí (IPxx)</t>
  </si>
  <si>
    <t>Mechanická odolnost (IKxx)</t>
  </si>
  <si>
    <t>Měrný světelný výkon (lm/W)</t>
  </si>
  <si>
    <t>Celková roční spotřeba elektrické energie řešené soustavy VO v kWh nesmí překročit hodnotu:</t>
  </si>
  <si>
    <t>(datum, jméno, podpis)</t>
  </si>
  <si>
    <t>2022-24 Bezručova SV ST</t>
  </si>
  <si>
    <t>Typ 1</t>
  </si>
  <si>
    <t>Typ 2</t>
  </si>
  <si>
    <t>Typ 3</t>
  </si>
  <si>
    <t>2022-24 Domky Dolní Radslavice SV</t>
  </si>
  <si>
    <t>Typ 4</t>
  </si>
  <si>
    <t>2022-24 Mírová SV</t>
  </si>
  <si>
    <t>Typ 5</t>
  </si>
  <si>
    <t>Typ 6</t>
  </si>
  <si>
    <t>Typ 7</t>
  </si>
  <si>
    <t>Typ 8</t>
  </si>
  <si>
    <t>Typ 9</t>
  </si>
  <si>
    <t>Typ 10</t>
  </si>
  <si>
    <t>Typ 11</t>
  </si>
  <si>
    <t>Typ 12</t>
  </si>
  <si>
    <t>Typ 13</t>
  </si>
  <si>
    <t>Typ 14</t>
  </si>
  <si>
    <t>Typ 15</t>
  </si>
  <si>
    <t>2022-24 Mírová SV ST</t>
  </si>
  <si>
    <t>2022-24 Olší nad Oslavou SV</t>
  </si>
  <si>
    <t>2022-24 Příkopy SV ST</t>
  </si>
  <si>
    <t>2022-24 Třebíčská SV</t>
  </si>
  <si>
    <t>2022-24 Vrchovecká SV</t>
  </si>
  <si>
    <t>2022-24 Zámecká SV ST</t>
  </si>
  <si>
    <t>Velké Meziříčí - rekonstrukce soustavy VO 2.etapa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</si>
</sst>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2" fillId="4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8" fillId="0" borderId="3" xfId="0" applyNumberFormat="1" applyFont="1" applyBorder="1" applyAlignment="1">
      <alignment horizont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4" fontId="1" fillId="7" borderId="2" xfId="0" applyNumberFormat="1" applyFont="1" applyFill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" fillId="6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2" fillId="3" borderId="13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2" fontId="2" fillId="5" borderId="15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2" fillId="0" borderId="1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0</xdr:rowOff>
    </xdr:from>
    <xdr:to>
      <xdr:col>1</xdr:col>
      <xdr:colOff>1973580</xdr:colOff>
      <xdr:row>59</xdr:row>
      <xdr:rowOff>552450</xdr:rowOff>
    </xdr:to>
    <xdr:grpSp>
      <xdr:nvGrpSpPr>
        <xdr:cNvPr id="3" name="Skupin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0" y="25624971"/>
          <a:ext cx="3464923" cy="552450"/>
          <a:chOff x="0" y="0"/>
          <a:chExt cx="3399790" cy="552450"/>
        </a:xfrm>
      </xdr:grpSpPr>
      <xdr:pic>
        <xdr:nvPicPr>
          <xdr:cNvPr id="4" name="Obrázek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28725" cy="552450"/>
          </a:xfrm>
          <a:prstGeom prst="rect">
            <a:avLst/>
          </a:prstGeom>
        </xdr:spPr>
      </xdr:pic>
      <xdr:pic>
        <xdr:nvPicPr>
          <xdr:cNvPr id="5" name="Obrázek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7200" y="50800"/>
            <a:ext cx="1672590" cy="44767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J61"/>
  <sheetViews>
    <sheetView tabSelected="1" zoomScale="70" zoomScaleNormal="70" workbookViewId="0">
      <selection activeCell="A2" sqref="A2"/>
    </sheetView>
  </sheetViews>
  <sheetFormatPr defaultColWidth="9.109375" defaultRowHeight="13.8" x14ac:dyDescent="0.3"/>
  <cols>
    <col min="1" max="1" width="21.6640625" style="5" customWidth="1"/>
    <col min="2" max="2" width="30.5546875" style="30" customWidth="1"/>
    <col min="3" max="3" width="10" style="5" customWidth="1"/>
    <col min="4" max="4" width="57.88671875" style="5" customWidth="1"/>
    <col min="5" max="5" width="15.109375" style="5" customWidth="1"/>
    <col min="6" max="10" width="12" style="5" customWidth="1"/>
    <col min="11" max="16384" width="9.109375" style="5"/>
  </cols>
  <sheetData>
    <row r="1" spans="1:10" s="3" customFormat="1" ht="25.95" customHeight="1" thickBot="1" x14ac:dyDescent="0.35">
      <c r="A1" s="27" t="s">
        <v>41</v>
      </c>
      <c r="B1" s="29"/>
      <c r="C1" s="1"/>
      <c r="D1" s="2"/>
      <c r="F1" s="4"/>
      <c r="G1" s="4"/>
      <c r="H1" s="4"/>
      <c r="I1" s="4"/>
      <c r="J1" s="4"/>
    </row>
    <row r="2" spans="1:10" ht="14.4" thickBot="1" x14ac:dyDescent="0.35">
      <c r="F2" s="6"/>
      <c r="G2" s="6"/>
      <c r="H2" s="6"/>
      <c r="I2" s="6"/>
      <c r="J2" s="6"/>
    </row>
    <row r="3" spans="1:10" ht="42" thickBot="1" x14ac:dyDescent="0.35">
      <c r="A3" s="12" t="s">
        <v>9</v>
      </c>
      <c r="B3" s="28" t="s">
        <v>10</v>
      </c>
      <c r="C3" s="13" t="s">
        <v>5</v>
      </c>
      <c r="D3" s="13" t="s">
        <v>3</v>
      </c>
      <c r="E3" s="13" t="s">
        <v>2</v>
      </c>
      <c r="F3" s="14" t="s">
        <v>0</v>
      </c>
      <c r="G3" s="14" t="s">
        <v>11</v>
      </c>
      <c r="H3" s="14" t="s">
        <v>12</v>
      </c>
      <c r="I3" s="14" t="s">
        <v>13</v>
      </c>
      <c r="J3" s="14" t="s">
        <v>14</v>
      </c>
    </row>
    <row r="4" spans="1:10" ht="36" customHeight="1" x14ac:dyDescent="0.3">
      <c r="A4" s="34" t="s">
        <v>17</v>
      </c>
      <c r="B4" s="36" t="s">
        <v>18</v>
      </c>
      <c r="C4" s="35">
        <v>5</v>
      </c>
      <c r="D4" s="37"/>
      <c r="E4" s="38"/>
      <c r="F4" s="39">
        <f>C4*E4</f>
        <v>0</v>
      </c>
      <c r="G4" s="38"/>
      <c r="H4" s="38"/>
      <c r="I4" s="38"/>
      <c r="J4" s="38"/>
    </row>
    <row r="5" spans="1:10" ht="36" customHeight="1" x14ac:dyDescent="0.3">
      <c r="A5" s="34" t="s">
        <v>17</v>
      </c>
      <c r="B5" s="31" t="s">
        <v>19</v>
      </c>
      <c r="C5" s="7">
        <v>4</v>
      </c>
      <c r="D5" s="15"/>
      <c r="E5" s="20"/>
      <c r="F5" s="33">
        <f>C5*E5</f>
        <v>0</v>
      </c>
      <c r="G5" s="20"/>
      <c r="H5" s="20"/>
      <c r="I5" s="20"/>
      <c r="J5" s="20"/>
    </row>
    <row r="6" spans="1:10" ht="36" customHeight="1" x14ac:dyDescent="0.3">
      <c r="A6" s="34" t="s">
        <v>17</v>
      </c>
      <c r="B6" s="31" t="s">
        <v>20</v>
      </c>
      <c r="C6" s="7">
        <v>6</v>
      </c>
      <c r="D6" s="15"/>
      <c r="E6" s="20"/>
      <c r="F6" s="33">
        <f>C6*E6</f>
        <v>0</v>
      </c>
      <c r="G6" s="20"/>
      <c r="H6" s="20"/>
      <c r="I6" s="20"/>
      <c r="J6" s="20"/>
    </row>
    <row r="7" spans="1:10" ht="36" customHeight="1" x14ac:dyDescent="0.3">
      <c r="A7" s="34" t="s">
        <v>21</v>
      </c>
      <c r="B7" s="36" t="s">
        <v>18</v>
      </c>
      <c r="C7" s="7">
        <v>1</v>
      </c>
      <c r="D7" s="15"/>
      <c r="E7" s="20"/>
      <c r="F7" s="33">
        <f t="shared" ref="F7:F54" si="0">C7*E7</f>
        <v>0</v>
      </c>
      <c r="G7" s="20"/>
      <c r="H7" s="20"/>
      <c r="I7" s="20"/>
      <c r="J7" s="20"/>
    </row>
    <row r="8" spans="1:10" ht="36" customHeight="1" x14ac:dyDescent="0.3">
      <c r="A8" s="34" t="s">
        <v>21</v>
      </c>
      <c r="B8" s="31" t="s">
        <v>19</v>
      </c>
      <c r="C8" s="7">
        <v>2</v>
      </c>
      <c r="D8" s="15"/>
      <c r="E8" s="20"/>
      <c r="F8" s="33">
        <f t="shared" si="0"/>
        <v>0</v>
      </c>
      <c r="G8" s="20"/>
      <c r="H8" s="20"/>
      <c r="I8" s="20"/>
      <c r="J8" s="20"/>
    </row>
    <row r="9" spans="1:10" ht="36" customHeight="1" x14ac:dyDescent="0.3">
      <c r="A9" s="34" t="s">
        <v>21</v>
      </c>
      <c r="B9" s="31" t="s">
        <v>20</v>
      </c>
      <c r="C9" s="7">
        <v>3</v>
      </c>
      <c r="D9" s="15"/>
      <c r="E9" s="20"/>
      <c r="F9" s="33">
        <f t="shared" si="0"/>
        <v>0</v>
      </c>
      <c r="G9" s="20"/>
      <c r="H9" s="20"/>
      <c r="I9" s="20"/>
      <c r="J9" s="20"/>
    </row>
    <row r="10" spans="1:10" ht="36" customHeight="1" x14ac:dyDescent="0.3">
      <c r="A10" s="34" t="s">
        <v>21</v>
      </c>
      <c r="B10" s="31" t="s">
        <v>22</v>
      </c>
      <c r="C10" s="7">
        <v>4</v>
      </c>
      <c r="D10" s="15"/>
      <c r="E10" s="20"/>
      <c r="F10" s="33">
        <f t="shared" si="0"/>
        <v>0</v>
      </c>
      <c r="G10" s="20"/>
      <c r="H10" s="20"/>
      <c r="I10" s="20"/>
      <c r="J10" s="20"/>
    </row>
    <row r="11" spans="1:10" ht="36" customHeight="1" x14ac:dyDescent="0.3">
      <c r="A11" s="34" t="s">
        <v>23</v>
      </c>
      <c r="B11" s="36" t="s">
        <v>18</v>
      </c>
      <c r="C11" s="7">
        <v>10</v>
      </c>
      <c r="D11" s="15"/>
      <c r="E11" s="20"/>
      <c r="F11" s="33">
        <f t="shared" si="0"/>
        <v>0</v>
      </c>
      <c r="G11" s="20"/>
      <c r="H11" s="20"/>
      <c r="I11" s="20"/>
      <c r="J11" s="20"/>
    </row>
    <row r="12" spans="1:10" ht="36" customHeight="1" x14ac:dyDescent="0.3">
      <c r="A12" s="34" t="s">
        <v>23</v>
      </c>
      <c r="B12" s="31" t="s">
        <v>19</v>
      </c>
      <c r="C12" s="7">
        <v>11</v>
      </c>
      <c r="D12" s="15"/>
      <c r="E12" s="20"/>
      <c r="F12" s="33">
        <f t="shared" si="0"/>
        <v>0</v>
      </c>
      <c r="G12" s="20"/>
      <c r="H12" s="20"/>
      <c r="I12" s="20"/>
      <c r="J12" s="20"/>
    </row>
    <row r="13" spans="1:10" ht="36" customHeight="1" x14ac:dyDescent="0.3">
      <c r="A13" s="34" t="s">
        <v>23</v>
      </c>
      <c r="B13" s="31" t="s">
        <v>20</v>
      </c>
      <c r="C13" s="7">
        <v>7</v>
      </c>
      <c r="D13" s="15"/>
      <c r="E13" s="20"/>
      <c r="F13" s="33">
        <f t="shared" si="0"/>
        <v>0</v>
      </c>
      <c r="G13" s="20"/>
      <c r="H13" s="20"/>
      <c r="I13" s="20"/>
      <c r="J13" s="20"/>
    </row>
    <row r="14" spans="1:10" ht="36" customHeight="1" x14ac:dyDescent="0.3">
      <c r="A14" s="34" t="s">
        <v>23</v>
      </c>
      <c r="B14" s="31" t="s">
        <v>22</v>
      </c>
      <c r="C14" s="7">
        <v>4</v>
      </c>
      <c r="D14" s="15"/>
      <c r="E14" s="20"/>
      <c r="F14" s="33">
        <f t="shared" si="0"/>
        <v>0</v>
      </c>
      <c r="G14" s="20"/>
      <c r="H14" s="20"/>
      <c r="I14" s="20"/>
      <c r="J14" s="20"/>
    </row>
    <row r="15" spans="1:10" ht="36" customHeight="1" x14ac:dyDescent="0.3">
      <c r="A15" s="34" t="s">
        <v>23</v>
      </c>
      <c r="B15" s="31" t="s">
        <v>24</v>
      </c>
      <c r="C15" s="7">
        <v>6</v>
      </c>
      <c r="D15" s="15"/>
      <c r="E15" s="20"/>
      <c r="F15" s="33">
        <f t="shared" si="0"/>
        <v>0</v>
      </c>
      <c r="G15" s="20"/>
      <c r="H15" s="20"/>
      <c r="I15" s="20"/>
      <c r="J15" s="20"/>
    </row>
    <row r="16" spans="1:10" ht="36" customHeight="1" x14ac:dyDescent="0.3">
      <c r="A16" s="34" t="s">
        <v>23</v>
      </c>
      <c r="B16" s="31" t="s">
        <v>25</v>
      </c>
      <c r="C16" s="7">
        <v>6</v>
      </c>
      <c r="D16" s="15"/>
      <c r="E16" s="20"/>
      <c r="F16" s="33">
        <f t="shared" si="0"/>
        <v>0</v>
      </c>
      <c r="G16" s="20"/>
      <c r="H16" s="20"/>
      <c r="I16" s="20"/>
      <c r="J16" s="20"/>
    </row>
    <row r="17" spans="1:10" ht="36" customHeight="1" x14ac:dyDescent="0.3">
      <c r="A17" s="11" t="s">
        <v>23</v>
      </c>
      <c r="B17" s="31" t="s">
        <v>26</v>
      </c>
      <c r="C17" s="7">
        <v>4</v>
      </c>
      <c r="D17" s="15"/>
      <c r="E17" s="20"/>
      <c r="F17" s="33">
        <f t="shared" si="0"/>
        <v>0</v>
      </c>
      <c r="G17" s="20"/>
      <c r="H17" s="20"/>
      <c r="I17" s="20"/>
      <c r="J17" s="20"/>
    </row>
    <row r="18" spans="1:10" ht="36" customHeight="1" x14ac:dyDescent="0.3">
      <c r="A18" s="11" t="s">
        <v>23</v>
      </c>
      <c r="B18" s="31" t="s">
        <v>27</v>
      </c>
      <c r="C18" s="7">
        <v>3</v>
      </c>
      <c r="D18" s="15"/>
      <c r="E18" s="20"/>
      <c r="F18" s="33">
        <f t="shared" si="0"/>
        <v>0</v>
      </c>
      <c r="G18" s="20"/>
      <c r="H18" s="20"/>
      <c r="I18" s="20"/>
      <c r="J18" s="20"/>
    </row>
    <row r="19" spans="1:10" ht="36" customHeight="1" x14ac:dyDescent="0.3">
      <c r="A19" s="11" t="s">
        <v>23</v>
      </c>
      <c r="B19" s="31" t="s">
        <v>28</v>
      </c>
      <c r="C19" s="7">
        <v>6</v>
      </c>
      <c r="D19" s="15"/>
      <c r="E19" s="20"/>
      <c r="F19" s="33">
        <f t="shared" si="0"/>
        <v>0</v>
      </c>
      <c r="G19" s="20"/>
      <c r="H19" s="20"/>
      <c r="I19" s="20"/>
      <c r="J19" s="20"/>
    </row>
    <row r="20" spans="1:10" ht="36" customHeight="1" x14ac:dyDescent="0.3">
      <c r="A20" s="11" t="s">
        <v>23</v>
      </c>
      <c r="B20" s="31" t="s">
        <v>29</v>
      </c>
      <c r="C20" s="7">
        <v>3</v>
      </c>
      <c r="D20" s="15"/>
      <c r="E20" s="20"/>
      <c r="F20" s="33">
        <f t="shared" si="0"/>
        <v>0</v>
      </c>
      <c r="G20" s="20"/>
      <c r="H20" s="20"/>
      <c r="I20" s="20"/>
      <c r="J20" s="20"/>
    </row>
    <row r="21" spans="1:10" ht="36" customHeight="1" x14ac:dyDescent="0.3">
      <c r="A21" s="11" t="s">
        <v>23</v>
      </c>
      <c r="B21" s="31" t="s">
        <v>30</v>
      </c>
      <c r="C21" s="7">
        <v>3</v>
      </c>
      <c r="D21" s="15"/>
      <c r="E21" s="20"/>
      <c r="F21" s="33">
        <f t="shared" si="0"/>
        <v>0</v>
      </c>
      <c r="G21" s="20"/>
      <c r="H21" s="20"/>
      <c r="I21" s="20"/>
      <c r="J21" s="20"/>
    </row>
    <row r="22" spans="1:10" ht="36" customHeight="1" x14ac:dyDescent="0.3">
      <c r="A22" s="11" t="s">
        <v>23</v>
      </c>
      <c r="B22" s="31" t="s">
        <v>31</v>
      </c>
      <c r="C22" s="7">
        <v>1</v>
      </c>
      <c r="D22" s="15"/>
      <c r="E22" s="20"/>
      <c r="F22" s="33">
        <f t="shared" si="0"/>
        <v>0</v>
      </c>
      <c r="G22" s="20"/>
      <c r="H22" s="20"/>
      <c r="I22" s="20"/>
      <c r="J22" s="20"/>
    </row>
    <row r="23" spans="1:10" ht="36" customHeight="1" x14ac:dyDescent="0.3">
      <c r="A23" s="11" t="s">
        <v>23</v>
      </c>
      <c r="B23" s="31" t="s">
        <v>32</v>
      </c>
      <c r="C23" s="7">
        <v>1</v>
      </c>
      <c r="D23" s="15"/>
      <c r="E23" s="20"/>
      <c r="F23" s="33">
        <f t="shared" si="0"/>
        <v>0</v>
      </c>
      <c r="G23" s="20"/>
      <c r="H23" s="20"/>
      <c r="I23" s="20"/>
      <c r="J23" s="20"/>
    </row>
    <row r="24" spans="1:10" ht="36" customHeight="1" x14ac:dyDescent="0.3">
      <c r="A24" s="11" t="s">
        <v>23</v>
      </c>
      <c r="B24" s="31" t="s">
        <v>33</v>
      </c>
      <c r="C24" s="7">
        <v>1</v>
      </c>
      <c r="D24" s="15"/>
      <c r="E24" s="20"/>
      <c r="F24" s="33">
        <f t="shared" si="0"/>
        <v>0</v>
      </c>
      <c r="G24" s="20"/>
      <c r="H24" s="20"/>
      <c r="I24" s="20"/>
      <c r="J24" s="20"/>
    </row>
    <row r="25" spans="1:10" ht="36" customHeight="1" x14ac:dyDescent="0.3">
      <c r="A25" s="11" t="s">
        <v>23</v>
      </c>
      <c r="B25" s="31" t="s">
        <v>34</v>
      </c>
      <c r="C25" s="7">
        <v>1</v>
      </c>
      <c r="D25" s="15"/>
      <c r="E25" s="20"/>
      <c r="F25" s="33">
        <f t="shared" si="0"/>
        <v>0</v>
      </c>
      <c r="G25" s="20"/>
      <c r="H25" s="20"/>
      <c r="I25" s="20"/>
      <c r="J25" s="20"/>
    </row>
    <row r="26" spans="1:10" ht="36" customHeight="1" x14ac:dyDescent="0.3">
      <c r="A26" s="11" t="s">
        <v>35</v>
      </c>
      <c r="B26" s="36" t="s">
        <v>18</v>
      </c>
      <c r="C26" s="7">
        <v>11</v>
      </c>
      <c r="D26" s="15"/>
      <c r="E26" s="20"/>
      <c r="F26" s="33">
        <f t="shared" si="0"/>
        <v>0</v>
      </c>
      <c r="G26" s="20"/>
      <c r="H26" s="20"/>
      <c r="I26" s="20"/>
      <c r="J26" s="20"/>
    </row>
    <row r="27" spans="1:10" ht="36" customHeight="1" x14ac:dyDescent="0.3">
      <c r="A27" s="11" t="s">
        <v>35</v>
      </c>
      <c r="B27" s="31" t="s">
        <v>19</v>
      </c>
      <c r="C27" s="7">
        <v>17</v>
      </c>
      <c r="D27" s="15"/>
      <c r="E27" s="20"/>
      <c r="F27" s="33">
        <f t="shared" si="0"/>
        <v>0</v>
      </c>
      <c r="G27" s="20"/>
      <c r="H27" s="20"/>
      <c r="I27" s="20"/>
      <c r="J27" s="20"/>
    </row>
    <row r="28" spans="1:10" ht="36" customHeight="1" x14ac:dyDescent="0.3">
      <c r="A28" s="11" t="s">
        <v>35</v>
      </c>
      <c r="B28" s="31" t="s">
        <v>20</v>
      </c>
      <c r="C28" s="7">
        <v>3</v>
      </c>
      <c r="D28" s="15"/>
      <c r="E28" s="20"/>
      <c r="F28" s="33">
        <f t="shared" si="0"/>
        <v>0</v>
      </c>
      <c r="G28" s="20"/>
      <c r="H28" s="20"/>
      <c r="I28" s="20"/>
      <c r="J28" s="20"/>
    </row>
    <row r="29" spans="1:10" ht="36" customHeight="1" x14ac:dyDescent="0.3">
      <c r="A29" s="11" t="s">
        <v>35</v>
      </c>
      <c r="B29" s="31" t="s">
        <v>22</v>
      </c>
      <c r="C29" s="7">
        <v>7</v>
      </c>
      <c r="D29" s="15"/>
      <c r="E29" s="20"/>
      <c r="F29" s="33">
        <f t="shared" si="0"/>
        <v>0</v>
      </c>
      <c r="G29" s="20"/>
      <c r="H29" s="20"/>
      <c r="I29" s="20"/>
      <c r="J29" s="20"/>
    </row>
    <row r="30" spans="1:10" ht="36" customHeight="1" x14ac:dyDescent="0.3">
      <c r="A30" s="11" t="s">
        <v>35</v>
      </c>
      <c r="B30" s="31" t="s">
        <v>24</v>
      </c>
      <c r="C30" s="7">
        <v>3</v>
      </c>
      <c r="D30" s="15"/>
      <c r="E30" s="20"/>
      <c r="F30" s="33">
        <f t="shared" si="0"/>
        <v>0</v>
      </c>
      <c r="G30" s="20"/>
      <c r="H30" s="20"/>
      <c r="I30" s="20"/>
      <c r="J30" s="20"/>
    </row>
    <row r="31" spans="1:10" ht="36" customHeight="1" x14ac:dyDescent="0.3">
      <c r="A31" s="11" t="s">
        <v>36</v>
      </c>
      <c r="B31" s="36" t="s">
        <v>18</v>
      </c>
      <c r="C31" s="7">
        <v>17</v>
      </c>
      <c r="D31" s="15"/>
      <c r="E31" s="20"/>
      <c r="F31" s="33">
        <f t="shared" si="0"/>
        <v>0</v>
      </c>
      <c r="G31" s="20"/>
      <c r="H31" s="20"/>
      <c r="I31" s="20"/>
      <c r="J31" s="20"/>
    </row>
    <row r="32" spans="1:10" ht="36" customHeight="1" x14ac:dyDescent="0.3">
      <c r="A32" s="11" t="s">
        <v>36</v>
      </c>
      <c r="B32" s="31" t="s">
        <v>19</v>
      </c>
      <c r="C32" s="7">
        <v>8</v>
      </c>
      <c r="D32" s="15"/>
      <c r="E32" s="20"/>
      <c r="F32" s="33">
        <f t="shared" si="0"/>
        <v>0</v>
      </c>
      <c r="G32" s="20"/>
      <c r="H32" s="20"/>
      <c r="I32" s="20"/>
      <c r="J32" s="20"/>
    </row>
    <row r="33" spans="1:10" ht="36" customHeight="1" x14ac:dyDescent="0.3">
      <c r="A33" s="11" t="s">
        <v>36</v>
      </c>
      <c r="B33" s="31" t="s">
        <v>20</v>
      </c>
      <c r="C33" s="7">
        <v>4</v>
      </c>
      <c r="D33" s="15"/>
      <c r="E33" s="20"/>
      <c r="F33" s="33">
        <f t="shared" si="0"/>
        <v>0</v>
      </c>
      <c r="G33" s="20"/>
      <c r="H33" s="20"/>
      <c r="I33" s="20"/>
      <c r="J33" s="20"/>
    </row>
    <row r="34" spans="1:10" ht="36" customHeight="1" x14ac:dyDescent="0.3">
      <c r="A34" s="11" t="s">
        <v>36</v>
      </c>
      <c r="B34" s="31" t="s">
        <v>22</v>
      </c>
      <c r="C34" s="7">
        <v>3</v>
      </c>
      <c r="D34" s="15"/>
      <c r="E34" s="20"/>
      <c r="F34" s="33">
        <f t="shared" si="0"/>
        <v>0</v>
      </c>
      <c r="G34" s="20"/>
      <c r="H34" s="20"/>
      <c r="I34" s="20"/>
      <c r="J34" s="20"/>
    </row>
    <row r="35" spans="1:10" ht="36" customHeight="1" x14ac:dyDescent="0.3">
      <c r="A35" s="11" t="s">
        <v>36</v>
      </c>
      <c r="B35" s="31" t="s">
        <v>24</v>
      </c>
      <c r="C35" s="7">
        <v>5</v>
      </c>
      <c r="D35" s="15"/>
      <c r="E35" s="20"/>
      <c r="F35" s="33">
        <f t="shared" si="0"/>
        <v>0</v>
      </c>
      <c r="G35" s="20"/>
      <c r="H35" s="20"/>
      <c r="I35" s="20"/>
      <c r="J35" s="20"/>
    </row>
    <row r="36" spans="1:10" ht="36" customHeight="1" x14ac:dyDescent="0.3">
      <c r="A36" s="11" t="s">
        <v>36</v>
      </c>
      <c r="B36" s="31" t="s">
        <v>25</v>
      </c>
      <c r="C36" s="7">
        <v>2</v>
      </c>
      <c r="D36" s="15"/>
      <c r="E36" s="20"/>
      <c r="F36" s="33">
        <f t="shared" si="0"/>
        <v>0</v>
      </c>
      <c r="G36" s="20"/>
      <c r="H36" s="20"/>
      <c r="I36" s="20"/>
      <c r="J36" s="20"/>
    </row>
    <row r="37" spans="1:10" ht="36" customHeight="1" x14ac:dyDescent="0.3">
      <c r="A37" s="11" t="s">
        <v>36</v>
      </c>
      <c r="B37" s="31" t="s">
        <v>26</v>
      </c>
      <c r="C37" s="7">
        <v>11</v>
      </c>
      <c r="D37" s="15"/>
      <c r="E37" s="20"/>
      <c r="F37" s="33">
        <f t="shared" si="0"/>
        <v>0</v>
      </c>
      <c r="G37" s="20"/>
      <c r="H37" s="20"/>
      <c r="I37" s="20"/>
      <c r="J37" s="20"/>
    </row>
    <row r="38" spans="1:10" ht="36" customHeight="1" x14ac:dyDescent="0.3">
      <c r="A38" s="11" t="s">
        <v>36</v>
      </c>
      <c r="B38" s="31" t="s">
        <v>27</v>
      </c>
      <c r="C38" s="7">
        <v>7</v>
      </c>
      <c r="D38" s="15"/>
      <c r="E38" s="20"/>
      <c r="F38" s="33">
        <f t="shared" si="0"/>
        <v>0</v>
      </c>
      <c r="G38" s="20"/>
      <c r="H38" s="20"/>
      <c r="I38" s="20"/>
      <c r="J38" s="20"/>
    </row>
    <row r="39" spans="1:10" ht="36" customHeight="1" x14ac:dyDescent="0.3">
      <c r="A39" s="11" t="s">
        <v>36</v>
      </c>
      <c r="B39" s="31" t="s">
        <v>28</v>
      </c>
      <c r="C39" s="7">
        <v>2</v>
      </c>
      <c r="D39" s="15"/>
      <c r="E39" s="20"/>
      <c r="F39" s="33">
        <f t="shared" si="0"/>
        <v>0</v>
      </c>
      <c r="G39" s="20"/>
      <c r="H39" s="20"/>
      <c r="I39" s="20"/>
      <c r="J39" s="20"/>
    </row>
    <row r="40" spans="1:10" ht="36" customHeight="1" x14ac:dyDescent="0.3">
      <c r="A40" s="11" t="s">
        <v>36</v>
      </c>
      <c r="B40" s="31" t="s">
        <v>29</v>
      </c>
      <c r="C40" s="7">
        <v>9</v>
      </c>
      <c r="D40" s="15"/>
      <c r="E40" s="20"/>
      <c r="F40" s="33">
        <f t="shared" si="0"/>
        <v>0</v>
      </c>
      <c r="G40" s="20"/>
      <c r="H40" s="20"/>
      <c r="I40" s="20"/>
      <c r="J40" s="20"/>
    </row>
    <row r="41" spans="1:10" ht="36" customHeight="1" x14ac:dyDescent="0.3">
      <c r="A41" s="11" t="s">
        <v>37</v>
      </c>
      <c r="B41" s="31" t="s">
        <v>18</v>
      </c>
      <c r="C41" s="7">
        <v>10</v>
      </c>
      <c r="D41" s="15"/>
      <c r="E41" s="20"/>
      <c r="F41" s="33">
        <f t="shared" si="0"/>
        <v>0</v>
      </c>
      <c r="G41" s="20"/>
      <c r="H41" s="20"/>
      <c r="I41" s="20"/>
      <c r="J41" s="20"/>
    </row>
    <row r="42" spans="1:10" ht="36" customHeight="1" x14ac:dyDescent="0.3">
      <c r="A42" s="11" t="s">
        <v>38</v>
      </c>
      <c r="B42" s="36" t="s">
        <v>18</v>
      </c>
      <c r="C42" s="7">
        <v>10</v>
      </c>
      <c r="D42" s="15"/>
      <c r="E42" s="20"/>
      <c r="F42" s="33">
        <f t="shared" si="0"/>
        <v>0</v>
      </c>
      <c r="G42" s="20"/>
      <c r="H42" s="20"/>
      <c r="I42" s="20"/>
      <c r="J42" s="20"/>
    </row>
    <row r="43" spans="1:10" ht="36" customHeight="1" x14ac:dyDescent="0.3">
      <c r="A43" s="11" t="s">
        <v>38</v>
      </c>
      <c r="B43" s="31" t="s">
        <v>19</v>
      </c>
      <c r="C43" s="7">
        <v>5</v>
      </c>
      <c r="D43" s="15"/>
      <c r="E43" s="20"/>
      <c r="F43" s="33">
        <f t="shared" si="0"/>
        <v>0</v>
      </c>
      <c r="G43" s="20"/>
      <c r="H43" s="20"/>
      <c r="I43" s="20"/>
      <c r="J43" s="20"/>
    </row>
    <row r="44" spans="1:10" ht="36" customHeight="1" x14ac:dyDescent="0.3">
      <c r="A44" s="11" t="s">
        <v>38</v>
      </c>
      <c r="B44" s="31" t="s">
        <v>20</v>
      </c>
      <c r="C44" s="7">
        <v>4</v>
      </c>
      <c r="D44" s="15"/>
      <c r="E44" s="20"/>
      <c r="F44" s="33">
        <f t="shared" si="0"/>
        <v>0</v>
      </c>
      <c r="G44" s="20"/>
      <c r="H44" s="20"/>
      <c r="I44" s="20"/>
      <c r="J44" s="20"/>
    </row>
    <row r="45" spans="1:10" ht="36" customHeight="1" x14ac:dyDescent="0.3">
      <c r="A45" s="11" t="s">
        <v>39</v>
      </c>
      <c r="B45" s="36" t="s">
        <v>18</v>
      </c>
      <c r="C45" s="7">
        <v>5</v>
      </c>
      <c r="D45" s="15"/>
      <c r="E45" s="20"/>
      <c r="F45" s="33">
        <f t="shared" si="0"/>
        <v>0</v>
      </c>
      <c r="G45" s="20"/>
      <c r="H45" s="20"/>
      <c r="I45" s="20"/>
      <c r="J45" s="20"/>
    </row>
    <row r="46" spans="1:10" ht="36" customHeight="1" x14ac:dyDescent="0.3">
      <c r="A46" s="11" t="s">
        <v>39</v>
      </c>
      <c r="B46" s="31" t="s">
        <v>19</v>
      </c>
      <c r="C46" s="7">
        <v>4</v>
      </c>
      <c r="D46" s="15"/>
      <c r="E46" s="20"/>
      <c r="F46" s="33">
        <f t="shared" si="0"/>
        <v>0</v>
      </c>
      <c r="G46" s="20"/>
      <c r="H46" s="20"/>
      <c r="I46" s="20"/>
      <c r="J46" s="20"/>
    </row>
    <row r="47" spans="1:10" ht="36" customHeight="1" x14ac:dyDescent="0.3">
      <c r="A47" s="11" t="s">
        <v>39</v>
      </c>
      <c r="B47" s="31" t="s">
        <v>20</v>
      </c>
      <c r="C47" s="7">
        <v>6</v>
      </c>
      <c r="D47" s="15"/>
      <c r="E47" s="20"/>
      <c r="F47" s="33">
        <f t="shared" si="0"/>
        <v>0</v>
      </c>
      <c r="G47" s="20"/>
      <c r="H47" s="20"/>
      <c r="I47" s="20"/>
      <c r="J47" s="20"/>
    </row>
    <row r="48" spans="1:10" ht="36" customHeight="1" x14ac:dyDescent="0.3">
      <c r="A48" s="11" t="s">
        <v>39</v>
      </c>
      <c r="B48" s="31" t="s">
        <v>22</v>
      </c>
      <c r="C48" s="7">
        <v>3</v>
      </c>
      <c r="D48" s="15"/>
      <c r="E48" s="20"/>
      <c r="F48" s="33">
        <f t="shared" si="0"/>
        <v>0</v>
      </c>
      <c r="G48" s="20"/>
      <c r="H48" s="20"/>
      <c r="I48" s="20"/>
      <c r="J48" s="20"/>
    </row>
    <row r="49" spans="1:10" ht="36" customHeight="1" x14ac:dyDescent="0.3">
      <c r="A49" s="11" t="s">
        <v>39</v>
      </c>
      <c r="B49" s="31" t="s">
        <v>24</v>
      </c>
      <c r="C49" s="7">
        <v>4</v>
      </c>
      <c r="D49" s="15"/>
      <c r="E49" s="20"/>
      <c r="F49" s="33">
        <f t="shared" si="0"/>
        <v>0</v>
      </c>
      <c r="G49" s="20"/>
      <c r="H49" s="20"/>
      <c r="I49" s="20"/>
      <c r="J49" s="20"/>
    </row>
    <row r="50" spans="1:10" ht="36" customHeight="1" x14ac:dyDescent="0.3">
      <c r="A50" s="11" t="s">
        <v>39</v>
      </c>
      <c r="B50" s="31" t="s">
        <v>25</v>
      </c>
      <c r="C50" s="7">
        <v>9</v>
      </c>
      <c r="D50" s="15"/>
      <c r="E50" s="20"/>
      <c r="F50" s="33">
        <f t="shared" si="0"/>
        <v>0</v>
      </c>
      <c r="G50" s="20"/>
      <c r="H50" s="20"/>
      <c r="I50" s="20"/>
      <c r="J50" s="20"/>
    </row>
    <row r="51" spans="1:10" ht="36" customHeight="1" x14ac:dyDescent="0.3">
      <c r="A51" s="11" t="s">
        <v>39</v>
      </c>
      <c r="B51" s="31" t="s">
        <v>26</v>
      </c>
      <c r="C51" s="7">
        <v>17</v>
      </c>
      <c r="D51" s="15"/>
      <c r="E51" s="20"/>
      <c r="F51" s="33">
        <f t="shared" si="0"/>
        <v>0</v>
      </c>
      <c r="G51" s="20"/>
      <c r="H51" s="20"/>
      <c r="I51" s="20"/>
      <c r="J51" s="20"/>
    </row>
    <row r="52" spans="1:10" ht="36" customHeight="1" x14ac:dyDescent="0.3">
      <c r="A52" s="11" t="s">
        <v>39</v>
      </c>
      <c r="B52" s="31" t="s">
        <v>27</v>
      </c>
      <c r="C52" s="7">
        <v>3</v>
      </c>
      <c r="D52" s="15"/>
      <c r="E52" s="20"/>
      <c r="F52" s="33">
        <f t="shared" si="0"/>
        <v>0</v>
      </c>
      <c r="G52" s="20"/>
      <c r="H52" s="20"/>
      <c r="I52" s="20"/>
      <c r="J52" s="20"/>
    </row>
    <row r="53" spans="1:10" ht="36" customHeight="1" x14ac:dyDescent="0.3">
      <c r="A53" s="11" t="s">
        <v>39</v>
      </c>
      <c r="B53" s="31" t="s">
        <v>28</v>
      </c>
      <c r="C53" s="7">
        <v>1</v>
      </c>
      <c r="D53" s="15"/>
      <c r="E53" s="20"/>
      <c r="F53" s="33">
        <f t="shared" si="0"/>
        <v>0</v>
      </c>
      <c r="G53" s="20"/>
      <c r="H53" s="20"/>
      <c r="I53" s="20"/>
      <c r="J53" s="20"/>
    </row>
    <row r="54" spans="1:10" ht="36" customHeight="1" x14ac:dyDescent="0.3">
      <c r="A54" s="11" t="s">
        <v>40</v>
      </c>
      <c r="B54" s="31" t="s">
        <v>18</v>
      </c>
      <c r="C54" s="7">
        <v>7</v>
      </c>
      <c r="D54" s="15"/>
      <c r="E54" s="20"/>
      <c r="F54" s="33">
        <f t="shared" si="0"/>
        <v>0</v>
      </c>
      <c r="G54" s="20"/>
      <c r="H54" s="20"/>
      <c r="I54" s="20"/>
      <c r="J54" s="20"/>
    </row>
    <row r="55" spans="1:10" x14ac:dyDescent="0.3">
      <c r="D55" s="8" t="s">
        <v>4</v>
      </c>
      <c r="F55" s="18"/>
      <c r="G55" s="18"/>
      <c r="H55" s="18"/>
      <c r="I55" s="18"/>
      <c r="J55" s="18"/>
    </row>
    <row r="56" spans="1:10" ht="21.6" customHeight="1" x14ac:dyDescent="0.3">
      <c r="A56" s="40" t="s">
        <v>1</v>
      </c>
      <c r="B56" s="32"/>
      <c r="C56" s="16">
        <f>SUM(C4:C54)</f>
        <v>289</v>
      </c>
      <c r="E56" s="21" t="s">
        <v>8</v>
      </c>
      <c r="F56" s="23">
        <f>SUM(F4:F54)</f>
        <v>0</v>
      </c>
    </row>
    <row r="57" spans="1:10" ht="21.6" customHeight="1" thickBot="1" x14ac:dyDescent="0.35">
      <c r="E57" s="21" t="s">
        <v>7</v>
      </c>
      <c r="F57" s="24">
        <v>4190</v>
      </c>
    </row>
    <row r="58" spans="1:10" ht="21.6" customHeight="1" thickBot="1" x14ac:dyDescent="0.35">
      <c r="D58" s="17"/>
      <c r="E58" s="22" t="s">
        <v>6</v>
      </c>
      <c r="F58" s="25">
        <f>+F56*F57*0.673/1000</f>
        <v>0</v>
      </c>
    </row>
    <row r="59" spans="1:10" ht="21.6" customHeight="1" thickBot="1" x14ac:dyDescent="0.35">
      <c r="E59" s="9" t="s">
        <v>15</v>
      </c>
      <c r="F59" s="26">
        <v>22269</v>
      </c>
    </row>
    <row r="60" spans="1:10" s="10" customFormat="1" ht="49.2" customHeight="1" x14ac:dyDescent="0.25">
      <c r="A60" s="41"/>
      <c r="B60" s="42"/>
      <c r="C60" s="41"/>
      <c r="D60" s="43"/>
      <c r="E60" s="41"/>
      <c r="F60" s="44"/>
      <c r="G60" s="19"/>
      <c r="H60" s="19"/>
      <c r="I60" s="19"/>
      <c r="J60" s="19"/>
    </row>
    <row r="61" spans="1:10" x14ac:dyDescent="0.3">
      <c r="G61" s="45" t="s">
        <v>16</v>
      </c>
      <c r="H61" s="45"/>
      <c r="I61" s="45"/>
      <c r="J61" s="45"/>
    </row>
  </sheetData>
  <sheetProtection algorithmName="SHA-512" hashValue="FBcF7YfVm8Pavn74q4ISGoIc8OTlaOubS9m/7nQV15oeFf4ntoN4F6SswZJfP2gpk8vjLSLC8seLqRJBtxmizA==" saltValue="eP3BArswTwUZm6rPcxnFVw==" spinCount="100000" sheet="1" objects="1" scenarios="1"/>
  <mergeCells count="1">
    <mergeCell ref="G61:J61"/>
  </mergeCells>
  <phoneticPr fontId="10" type="noConversion"/>
  <pageMargins left="0.70866141732283472" right="0.70866141732283472" top="0.78740157480314965" bottom="0.78740157480314965" header="0.31496062992125984" footer="0.31496062992125984"/>
  <pageSetup paperSize="9" scale="64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Specifikace svítidel</vt:lpstr>
      <vt:lpstr>'Specifikace svítidel'!Názvy_tisku</vt:lpstr>
      <vt:lpstr>'Specifikace svítidel'!Oblast_tisku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Fedorenko</dc:creator>
  <cp:lastModifiedBy>Admin</cp:lastModifiedBy>
  <cp:lastPrinted>2022-07-04T03:47:40Z</cp:lastPrinted>
  <dcterms:created xsi:type="dcterms:W3CDTF">2018-08-20T10:53:46Z</dcterms:created>
  <dcterms:modified xsi:type="dcterms:W3CDTF">2024-07-19T13:11:32Z</dcterms:modified>
</cp:coreProperties>
</file>